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6" i="1"/>
  <c r="G18" i="1"/>
  <c r="G19" i="1"/>
  <c r="G21" i="1"/>
  <c r="G22" i="1"/>
  <c r="G24" i="1"/>
  <c r="G25" i="1"/>
  <c r="G26" i="1"/>
  <c r="G28" i="1"/>
  <c r="G30" i="1"/>
  <c r="G32" i="1"/>
  <c r="G33" i="1"/>
  <c r="G35" i="1"/>
  <c r="G37" i="1"/>
  <c r="G39" i="1"/>
  <c r="F38" i="1"/>
  <c r="F34" i="1"/>
  <c r="F36" i="1"/>
  <c r="F31" i="1"/>
  <c r="F29" i="1"/>
  <c r="F27" i="1"/>
  <c r="F23" i="1"/>
  <c r="F20" i="1"/>
  <c r="F17" i="1"/>
  <c r="F15" i="1"/>
  <c r="F9" i="1"/>
  <c r="F8" i="1" l="1"/>
  <c r="E27" i="1"/>
  <c r="G27" i="1" s="1"/>
  <c r="E9" i="1" l="1"/>
  <c r="G9" i="1" s="1"/>
  <c r="G38" i="1" l="1"/>
  <c r="E36" i="1"/>
  <c r="G36" i="1" s="1"/>
  <c r="E34" i="1" l="1"/>
  <c r="G34" i="1" s="1"/>
  <c r="E31" i="1"/>
  <c r="G31" i="1" s="1"/>
  <c r="E29" i="1"/>
  <c r="G29" i="1" s="1"/>
  <c r="E23" i="1"/>
  <c r="G23" i="1" s="1"/>
  <c r="E20" i="1"/>
  <c r="G20" i="1" s="1"/>
  <c r="E17" i="1"/>
  <c r="G17" i="1" s="1"/>
  <c r="E15" i="1"/>
  <c r="G15" i="1" s="1"/>
  <c r="E8" i="1" l="1"/>
  <c r="G8" i="1" s="1"/>
</calcChain>
</file>

<file path=xl/sharedStrings.xml><?xml version="1.0" encoding="utf-8"?>
<sst xmlns="http://schemas.openxmlformats.org/spreadsheetml/2006/main" count="91" uniqueCount="53">
  <si>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</si>
  <si>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</si>
  <si>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</si>
  <si>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</si>
  <si>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</si>
  <si>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</si>
  <si>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</si>
  <si>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</si>
  <si>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</si>
  <si>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</si>
  <si>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</si>
  <si>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</si>
  <si>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</si>
  <si>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</si>
  <si>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</si>
  <si>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</si>
  <si>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</si>
  <si>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</si>
  <si>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</si>
  <si>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</si>
  <si>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</si>
  <si>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</si>
  <si>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</si>
  <si>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</si>
  <si>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</si>
  <si>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</si>
  <si>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</si>
  <si>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</si>
  <si>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</si>
  <si>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</si>
  <si>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</si>
  <si>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</si>
  <si>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</si>
  <si>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</si>
  <si>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</si>
  <si>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</si>
  <si>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</si>
  <si>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</si>
  <si>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</si>
  <si>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</si>
  <si>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</si>
  <si>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</si>
  <si>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</si>
  <si>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Прочие межбюджетные трансферты общего характера</t>
  </si>
  <si>
    <t xml:space="preserve">Межбюджетные трансферты общего  характера бюджетам бюджетной системы Российской Федерации 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</si>
  <si>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</si>
  <si>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>План, тыс.руб.</t>
  </si>
  <si>
    <t>Факт, тыс.руб.</t>
  </si>
  <si>
    <t>Исполнение, %</t>
  </si>
  <si>
    <t>Расходы местного бюджета по разделам и подразделам классификации расходов бюджетов  на 2025 год</t>
  </si>
  <si>
    <t>Заместитель главы 
администрации Выселковского
сельского поселения 
Выселковского муниципального 
района Краснодарского края 
по экономическим 
и социальным вопросам</t>
  </si>
  <si>
    <t>А.А. Широкая</t>
  </si>
  <si>
    <t>ПРИЛОЖЕНИЕ 3
к решению XVIII сессии V созыва
Совета Выселковского сельского 
поселения Выселковского муниципального района Краснодарского края 
от 28 апреля 2026 года № 2-81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</si>
</sst>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166" fontId="1" fillId="0" borderId="0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6" fontId="2" fillId="0" borderId="0" xfId="1" applyNumberFormat="1" applyFont="1" applyFill="1" applyBorder="1" applyAlignment="1">
      <alignment horizontal="right" wrapText="1"/>
    </xf>
    <xf numFmtId="165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8"/>
  <sheetViews>
    <sheetView tabSelected="1" view="pageBreakPreview" topLeftCell="B31" zoomScale="90" zoomScaleNormal="100" zoomScaleSheetLayoutView="90" workbookViewId="0">
      <selection activeCell="G40" sqref="G40"/>
    </sheetView>
  </sheetViews>
  <sheetFormatPr defaultRowHeight="15" x14ac:dyDescent="0.25"/>
  <cols>
    <col min="1" max="1" width="7.7109375" style="1" customWidth="1"/>
    <col min="2" max="2" width="50" style="1" customWidth="1"/>
    <col min="3" max="3" width="7.7109375" style="1" customWidth="1"/>
    <col min="4" max="4" width="7.28515625" style="1" customWidth="1"/>
    <col min="5" max="5" width="13.140625" style="1" customWidth="1"/>
    <col min="6" max="6" width="15.85546875" style="1" customWidth="1"/>
    <col min="7" max="7" width="14.7109375" style="1" customWidth="1"/>
    <col min="8" max="16384" width="9.140625" style="1"/>
  </cols>
  <sheetData>
    <row r="1" spans="2:7" ht="126.75" customHeight="1" x14ac:dyDescent="0.25">
      <c r="B1" s="4"/>
      <c r="C1" s="34" t="s">
        <v>52</v>
      </c>
      <c r="D1" s="34"/>
      <c r="E1" s="34"/>
      <c r="F1" s="34"/>
      <c r="G1" s="34"/>
    </row>
    <row r="2" spans="2:7" ht="21" customHeight="1" x14ac:dyDescent="0.3">
      <c r="B2" s="5"/>
      <c r="C2" s="31"/>
      <c r="D2" s="32"/>
      <c r="E2" s="32"/>
      <c r="F2" s="4"/>
      <c r="G2" s="4"/>
    </row>
    <row r="3" spans="2:7" ht="59.25" customHeight="1" x14ac:dyDescent="0.25">
      <c r="B3" s="33" t="s">
        <v>49</v>
      </c>
      <c r="C3" s="33"/>
      <c r="D3" s="33"/>
      <c r="E3" s="33"/>
      <c r="F3" s="33"/>
      <c r="G3" s="33"/>
    </row>
    <row r="4" spans="2:7" ht="18.75" x14ac:dyDescent="0.3">
      <c r="B4" s="5"/>
      <c r="C4" s="5"/>
      <c r="D4" s="5"/>
      <c r="E4" s="5"/>
      <c r="F4" s="4"/>
      <c r="G4" s="4"/>
    </row>
    <row r="5" spans="2:7" ht="19.5" thickBot="1" x14ac:dyDescent="0.35">
      <c r="B5" s="5"/>
      <c r="C5" s="5"/>
      <c r="D5" s="5"/>
      <c r="E5" s="6"/>
      <c r="F5" s="4"/>
      <c r="G5" s="4"/>
    </row>
    <row r="6" spans="2:7" ht="38.25" thickBot="1" x14ac:dyDescent="0.3">
      <c r="B6" s="3" t="s">
        <v>40</v>
      </c>
      <c r="C6" s="3" t="s">
        <v>41</v>
      </c>
      <c r="D6" s="3" t="s">
        <v>42</v>
      </c>
      <c r="E6" s="3" t="s">
        <v>46</v>
      </c>
      <c r="F6" s="3" t="s">
        <v>47</v>
      </c>
      <c r="G6" s="3" t="s">
        <v>48</v>
      </c>
    </row>
    <row r="7" spans="2:7" ht="18.75" x14ac:dyDescent="0.3">
      <c r="B7" s="9">
        <v>1</v>
      </c>
      <c r="C7" s="9">
        <v>2</v>
      </c>
      <c r="D7" s="9">
        <v>3</v>
      </c>
      <c r="E7" s="9">
        <v>4</v>
      </c>
      <c r="F7" s="10">
        <v>5</v>
      </c>
      <c r="G7" s="10">
        <v>6</v>
      </c>
    </row>
    <row r="8" spans="2:7" ht="18.75" x14ac:dyDescent="0.25">
      <c r="B8" s="11" t="s">
        <v>0</v>
      </c>
      <c r="C8" s="11"/>
      <c r="D8" s="11"/>
      <c r="E8" s="12">
        <f>E9+E15+E17+E20+E23+E27+E29+E31+E34+E36+E38</f>
        <v>542493.5</v>
      </c>
      <c r="F8" s="13">
        <f>F9+F15+F17+F20+F23+F27+F29+F31+F34+F36+F38</f>
        <v>530797.63951000001</v>
      </c>
      <c r="G8" s="30">
        <f>F8*100/E8</f>
        <v>97.844055184071323</v>
      </c>
    </row>
    <row r="9" spans="2:7" ht="18.75" x14ac:dyDescent="0.25">
      <c r="B9" s="11" t="s">
        <v>1</v>
      </c>
      <c r="C9" s="15" t="s">
        <v>29</v>
      </c>
      <c r="D9" s="15" t="s">
        <v>30</v>
      </c>
      <c r="E9" s="12">
        <f>SUM(E10:E14)</f>
        <v>47443.8</v>
      </c>
      <c r="F9" s="13">
        <f>SUM(F10:F14)</f>
        <v>46992.273280000001</v>
      </c>
      <c r="G9" s="30">
        <f t="shared" ref="G9:G39" si="0">F9*100/E9</f>
        <v>99.048291410047241</v>
      </c>
    </row>
    <row r="10" spans="2:7" ht="60.75" customHeight="1" x14ac:dyDescent="0.25">
      <c r="B10" s="16" t="s">
        <v>2</v>
      </c>
      <c r="C10" s="17" t="s">
        <v>29</v>
      </c>
      <c r="D10" s="17" t="s">
        <v>31</v>
      </c>
      <c r="E10" s="18">
        <v>2275.9</v>
      </c>
      <c r="F10" s="19">
        <v>2275.81927</v>
      </c>
      <c r="G10" s="14">
        <f t="shared" si="0"/>
        <v>99.996452831846739</v>
      </c>
    </row>
    <row r="11" spans="2:7" ht="96" customHeight="1" x14ac:dyDescent="0.25">
      <c r="B11" s="16" t="s">
        <v>45</v>
      </c>
      <c r="C11" s="17" t="s">
        <v>29</v>
      </c>
      <c r="D11" s="17" t="s">
        <v>32</v>
      </c>
      <c r="E11" s="18">
        <v>17465.099999999999</v>
      </c>
      <c r="F11" s="19">
        <v>17458.88436</v>
      </c>
      <c r="G11" s="14">
        <f t="shared" si="0"/>
        <v>99.96441108267345</v>
      </c>
    </row>
    <row r="12" spans="2:7" ht="81" customHeight="1" x14ac:dyDescent="0.25">
      <c r="B12" s="16" t="s">
        <v>3</v>
      </c>
      <c r="C12" s="17" t="s">
        <v>29</v>
      </c>
      <c r="D12" s="17" t="s">
        <v>33</v>
      </c>
      <c r="E12" s="18">
        <v>487.5</v>
      </c>
      <c r="F12" s="19">
        <v>487.5</v>
      </c>
      <c r="G12" s="14">
        <f t="shared" si="0"/>
        <v>100</v>
      </c>
    </row>
    <row r="13" spans="2:7" ht="18.75" x14ac:dyDescent="0.25">
      <c r="B13" s="16" t="s">
        <v>4</v>
      </c>
      <c r="C13" s="17" t="s">
        <v>29</v>
      </c>
      <c r="D13" s="17">
        <v>11</v>
      </c>
      <c r="E13" s="18">
        <v>200</v>
      </c>
      <c r="F13" s="19">
        <v>0</v>
      </c>
      <c r="G13" s="14">
        <f t="shared" si="0"/>
        <v>0</v>
      </c>
    </row>
    <row r="14" spans="2:7" ht="22.5" customHeight="1" x14ac:dyDescent="0.25">
      <c r="B14" s="16" t="s">
        <v>5</v>
      </c>
      <c r="C14" s="17" t="s">
        <v>29</v>
      </c>
      <c r="D14" s="17">
        <v>13</v>
      </c>
      <c r="E14" s="18">
        <v>27015.3</v>
      </c>
      <c r="F14" s="19">
        <v>26770.069650000001</v>
      </c>
      <c r="G14" s="14">
        <f t="shared" si="0"/>
        <v>99.092253833938557</v>
      </c>
    </row>
    <row r="15" spans="2:7" ht="18.75" x14ac:dyDescent="0.25">
      <c r="B15" s="11" t="s">
        <v>6</v>
      </c>
      <c r="C15" s="15" t="s">
        <v>31</v>
      </c>
      <c r="D15" s="15" t="s">
        <v>30</v>
      </c>
      <c r="E15" s="12">
        <f>E16</f>
        <v>2531</v>
      </c>
      <c r="F15" s="13">
        <f>F16</f>
        <v>2531</v>
      </c>
      <c r="G15" s="30">
        <f t="shared" si="0"/>
        <v>100</v>
      </c>
    </row>
    <row r="16" spans="2:7" ht="40.5" customHeight="1" x14ac:dyDescent="0.25">
      <c r="B16" s="16" t="s">
        <v>7</v>
      </c>
      <c r="C16" s="17" t="s">
        <v>31</v>
      </c>
      <c r="D16" s="17" t="s">
        <v>34</v>
      </c>
      <c r="E16" s="18">
        <v>2531</v>
      </c>
      <c r="F16" s="19">
        <v>2531</v>
      </c>
      <c r="G16" s="14">
        <f t="shared" si="0"/>
        <v>100</v>
      </c>
    </row>
    <row r="17" spans="2:7" ht="37.5" x14ac:dyDescent="0.25">
      <c r="B17" s="11" t="s">
        <v>8</v>
      </c>
      <c r="C17" s="15" t="s">
        <v>34</v>
      </c>
      <c r="D17" s="15" t="s">
        <v>30</v>
      </c>
      <c r="E17" s="12">
        <f>SUM(E18:E19)</f>
        <v>450.3</v>
      </c>
      <c r="F17" s="13">
        <f>SUM(F18:F19)</f>
        <v>450.12025</v>
      </c>
      <c r="G17" s="30">
        <f t="shared" si="0"/>
        <v>99.960082167443929</v>
      </c>
    </row>
    <row r="18" spans="2:7" ht="80.25" customHeight="1" x14ac:dyDescent="0.25">
      <c r="B18" s="16" t="s">
        <v>9</v>
      </c>
      <c r="C18" s="17" t="s">
        <v>34</v>
      </c>
      <c r="D18" s="17" t="s">
        <v>35</v>
      </c>
      <c r="E18" s="18">
        <v>352</v>
      </c>
      <c r="F18" s="19">
        <v>351.86025000000001</v>
      </c>
      <c r="G18" s="14">
        <f t="shared" si="0"/>
        <v>99.96029829545455</v>
      </c>
    </row>
    <row r="19" spans="2:7" ht="56.25" x14ac:dyDescent="0.25">
      <c r="B19" s="16" t="s">
        <v>10</v>
      </c>
      <c r="C19" s="17" t="s">
        <v>34</v>
      </c>
      <c r="D19" s="17">
        <v>14</v>
      </c>
      <c r="E19" s="18">
        <v>98.3</v>
      </c>
      <c r="F19" s="19">
        <v>98.26</v>
      </c>
      <c r="G19" s="14">
        <f t="shared" si="0"/>
        <v>99.959308240081384</v>
      </c>
    </row>
    <row r="20" spans="2:7" ht="18.75" x14ac:dyDescent="0.25">
      <c r="B20" s="11" t="s">
        <v>11</v>
      </c>
      <c r="C20" s="15" t="s">
        <v>32</v>
      </c>
      <c r="D20" s="15" t="s">
        <v>30</v>
      </c>
      <c r="E20" s="12">
        <f>SUM(E21:E22)</f>
        <v>109645</v>
      </c>
      <c r="F20" s="13">
        <f>SUM(F21:F22)</f>
        <v>108008.02799</v>
      </c>
      <c r="G20" s="30">
        <f t="shared" si="0"/>
        <v>98.507025391034702</v>
      </c>
    </row>
    <row r="21" spans="2:7" ht="18.75" x14ac:dyDescent="0.25">
      <c r="B21" s="16" t="s">
        <v>12</v>
      </c>
      <c r="C21" s="17" t="s">
        <v>32</v>
      </c>
      <c r="D21" s="17" t="s">
        <v>36</v>
      </c>
      <c r="E21" s="18">
        <v>105688.5</v>
      </c>
      <c r="F21" s="19">
        <v>104073.08336</v>
      </c>
      <c r="G21" s="14">
        <f t="shared" si="0"/>
        <v>98.47153035571516</v>
      </c>
    </row>
    <row r="22" spans="2:7" ht="38.25" customHeight="1" x14ac:dyDescent="0.25">
      <c r="B22" s="16" t="s">
        <v>13</v>
      </c>
      <c r="C22" s="17" t="s">
        <v>32</v>
      </c>
      <c r="D22" s="17">
        <v>12</v>
      </c>
      <c r="E22" s="18">
        <v>3956.5</v>
      </c>
      <c r="F22" s="19">
        <v>3934.94463</v>
      </c>
      <c r="G22" s="14">
        <f t="shared" si="0"/>
        <v>99.455190951598638</v>
      </c>
    </row>
    <row r="23" spans="2:7" ht="18.75" x14ac:dyDescent="0.25">
      <c r="B23" s="11" t="s">
        <v>14</v>
      </c>
      <c r="C23" s="15" t="s">
        <v>37</v>
      </c>
      <c r="D23" s="15" t="s">
        <v>30</v>
      </c>
      <c r="E23" s="12">
        <f>SUM(E24:E26)</f>
        <v>112845.3</v>
      </c>
      <c r="F23" s="13">
        <f>SUM(F24:F26)</f>
        <v>103537.24889</v>
      </c>
      <c r="G23" s="30">
        <f t="shared" si="0"/>
        <v>91.751494204898208</v>
      </c>
    </row>
    <row r="24" spans="2:7" ht="18.75" x14ac:dyDescent="0.25">
      <c r="B24" s="16" t="s">
        <v>15</v>
      </c>
      <c r="C24" s="17" t="s">
        <v>37</v>
      </c>
      <c r="D24" s="17" t="s">
        <v>29</v>
      </c>
      <c r="E24" s="18">
        <v>13.5</v>
      </c>
      <c r="F24" s="19">
        <v>13.48884</v>
      </c>
      <c r="G24" s="14">
        <f t="shared" si="0"/>
        <v>99.917333333333332</v>
      </c>
    </row>
    <row r="25" spans="2:7" ht="18.75" x14ac:dyDescent="0.25">
      <c r="B25" s="16" t="s">
        <v>16</v>
      </c>
      <c r="C25" s="17" t="s">
        <v>37</v>
      </c>
      <c r="D25" s="17" t="s">
        <v>31</v>
      </c>
      <c r="E25" s="18">
        <v>35886.699999999997</v>
      </c>
      <c r="F25" s="19">
        <v>35886.105799999998</v>
      </c>
      <c r="G25" s="14">
        <f t="shared" si="0"/>
        <v>99.998344233378944</v>
      </c>
    </row>
    <row r="26" spans="2:7" ht="18.75" x14ac:dyDescent="0.25">
      <c r="B26" s="16" t="s">
        <v>17</v>
      </c>
      <c r="C26" s="17" t="s">
        <v>37</v>
      </c>
      <c r="D26" s="17" t="s">
        <v>34</v>
      </c>
      <c r="E26" s="18">
        <v>76945.100000000006</v>
      </c>
      <c r="F26" s="19">
        <v>67637.654250000007</v>
      </c>
      <c r="G26" s="14">
        <f t="shared" si="0"/>
        <v>87.903783671734786</v>
      </c>
    </row>
    <row r="27" spans="2:7" ht="18.75" x14ac:dyDescent="0.25">
      <c r="B27" s="11" t="s">
        <v>18</v>
      </c>
      <c r="C27" s="15" t="s">
        <v>38</v>
      </c>
      <c r="D27" s="15" t="s">
        <v>30</v>
      </c>
      <c r="E27" s="12">
        <f>E28</f>
        <v>84.6</v>
      </c>
      <c r="F27" s="13">
        <f>F28</f>
        <v>84.56</v>
      </c>
      <c r="G27" s="30">
        <f t="shared" si="0"/>
        <v>99.952718676122942</v>
      </c>
    </row>
    <row r="28" spans="2:7" ht="18.75" x14ac:dyDescent="0.25">
      <c r="B28" s="16" t="s">
        <v>19</v>
      </c>
      <c r="C28" s="17" t="s">
        <v>38</v>
      </c>
      <c r="D28" s="17" t="s">
        <v>38</v>
      </c>
      <c r="E28" s="18">
        <v>84.6</v>
      </c>
      <c r="F28" s="19">
        <v>84.56</v>
      </c>
      <c r="G28" s="14">
        <f t="shared" si="0"/>
        <v>99.952718676122942</v>
      </c>
    </row>
    <row r="29" spans="2:7" ht="18.75" x14ac:dyDescent="0.25">
      <c r="B29" s="11" t="s">
        <v>20</v>
      </c>
      <c r="C29" s="15" t="s">
        <v>39</v>
      </c>
      <c r="D29" s="15" t="s">
        <v>30</v>
      </c>
      <c r="E29" s="12">
        <f>E30</f>
        <v>90783.8</v>
      </c>
      <c r="F29" s="13">
        <f>F30</f>
        <v>90745.296149999995</v>
      </c>
      <c r="G29" s="30">
        <f t="shared" si="0"/>
        <v>99.957587311833166</v>
      </c>
    </row>
    <row r="30" spans="2:7" ht="18.75" x14ac:dyDescent="0.25">
      <c r="B30" s="16" t="s">
        <v>21</v>
      </c>
      <c r="C30" s="17" t="s">
        <v>39</v>
      </c>
      <c r="D30" s="17" t="s">
        <v>29</v>
      </c>
      <c r="E30" s="18">
        <v>90783.8</v>
      </c>
      <c r="F30" s="19">
        <v>90745.296149999995</v>
      </c>
      <c r="G30" s="14">
        <f t="shared" si="0"/>
        <v>99.957587311833166</v>
      </c>
    </row>
    <row r="31" spans="2:7" ht="18.75" x14ac:dyDescent="0.25">
      <c r="B31" s="11" t="s">
        <v>22</v>
      </c>
      <c r="C31" s="15">
        <v>10</v>
      </c>
      <c r="D31" s="15" t="s">
        <v>30</v>
      </c>
      <c r="E31" s="12">
        <f>SUM(E32:E33)</f>
        <v>859.3</v>
      </c>
      <c r="F31" s="13">
        <f>SUM(F32:F33)</f>
        <v>859.21519999999998</v>
      </c>
      <c r="G31" s="30">
        <f t="shared" si="0"/>
        <v>99.99013150238568</v>
      </c>
    </row>
    <row r="32" spans="2:7" ht="18.75" x14ac:dyDescent="0.25">
      <c r="B32" s="16" t="s">
        <v>23</v>
      </c>
      <c r="C32" s="17">
        <v>10</v>
      </c>
      <c r="D32" s="17" t="s">
        <v>29</v>
      </c>
      <c r="E32" s="18">
        <v>359.7</v>
      </c>
      <c r="F32" s="19">
        <v>359.6952</v>
      </c>
      <c r="G32" s="14">
        <f t="shared" si="0"/>
        <v>99.998665554628857</v>
      </c>
    </row>
    <row r="33" spans="2:7" ht="37.5" x14ac:dyDescent="0.25">
      <c r="B33" s="16" t="s">
        <v>24</v>
      </c>
      <c r="C33" s="17">
        <v>10</v>
      </c>
      <c r="D33" s="17" t="s">
        <v>33</v>
      </c>
      <c r="E33" s="18">
        <v>499.6</v>
      </c>
      <c r="F33" s="19">
        <v>499.52</v>
      </c>
      <c r="G33" s="14">
        <f t="shared" si="0"/>
        <v>99.983987189751801</v>
      </c>
    </row>
    <row r="34" spans="2:7" ht="18.75" x14ac:dyDescent="0.25">
      <c r="B34" s="11" t="s">
        <v>25</v>
      </c>
      <c r="C34" s="15">
        <v>11</v>
      </c>
      <c r="D34" s="15" t="s">
        <v>30</v>
      </c>
      <c r="E34" s="12">
        <f>E35</f>
        <v>17645</v>
      </c>
      <c r="F34" s="13">
        <f>F35</f>
        <v>17384.497749999999</v>
      </c>
      <c r="G34" s="30">
        <f t="shared" si="0"/>
        <v>98.523648342306601</v>
      </c>
    </row>
    <row r="35" spans="2:7" ht="18.75" x14ac:dyDescent="0.25">
      <c r="B35" s="16" t="s">
        <v>26</v>
      </c>
      <c r="C35" s="17">
        <v>11</v>
      </c>
      <c r="D35" s="17" t="s">
        <v>29</v>
      </c>
      <c r="E35" s="18">
        <v>17645</v>
      </c>
      <c r="F35" s="19">
        <v>17384.497749999999</v>
      </c>
      <c r="G35" s="14">
        <f t="shared" si="0"/>
        <v>98.523648342306601</v>
      </c>
    </row>
    <row r="36" spans="2:7" ht="18.75" x14ac:dyDescent="0.25">
      <c r="B36" s="11" t="s">
        <v>27</v>
      </c>
      <c r="C36" s="15">
        <v>12</v>
      </c>
      <c r="D36" s="15" t="s">
        <v>30</v>
      </c>
      <c r="E36" s="12">
        <f>E37</f>
        <v>359.4</v>
      </c>
      <c r="F36" s="13">
        <f>F37</f>
        <v>359.4</v>
      </c>
      <c r="G36" s="30">
        <f t="shared" si="0"/>
        <v>100</v>
      </c>
    </row>
    <row r="37" spans="2:7" ht="18.75" x14ac:dyDescent="0.25">
      <c r="B37" s="16" t="s">
        <v>28</v>
      </c>
      <c r="C37" s="17">
        <v>12</v>
      </c>
      <c r="D37" s="17" t="s">
        <v>31</v>
      </c>
      <c r="E37" s="18">
        <v>359.4</v>
      </c>
      <c r="F37" s="19">
        <v>359.4</v>
      </c>
      <c r="G37" s="14">
        <f t="shared" si="0"/>
        <v>100</v>
      </c>
    </row>
    <row r="38" spans="2:7" ht="59.25" customHeight="1" x14ac:dyDescent="0.3">
      <c r="B38" s="20" t="s">
        <v>44</v>
      </c>
      <c r="C38" s="21">
        <v>14</v>
      </c>
      <c r="D38" s="22" t="s">
        <v>30</v>
      </c>
      <c r="E38" s="23">
        <v>159846</v>
      </c>
      <c r="F38" s="24">
        <f>F39</f>
        <v>159846</v>
      </c>
      <c r="G38" s="39">
        <f t="shared" si="0"/>
        <v>100</v>
      </c>
    </row>
    <row r="39" spans="2:7" ht="37.5" x14ac:dyDescent="0.3">
      <c r="B39" s="25" t="s">
        <v>43</v>
      </c>
      <c r="C39" s="26">
        <v>14</v>
      </c>
      <c r="D39" s="27" t="s">
        <v>34</v>
      </c>
      <c r="E39" s="28">
        <v>159845</v>
      </c>
      <c r="F39" s="29">
        <v>159846</v>
      </c>
      <c r="G39" s="40">
        <f t="shared" si="0"/>
        <v>100.00062560605586</v>
      </c>
    </row>
    <row r="40" spans="2:7" ht="44.25" customHeight="1" x14ac:dyDescent="0.3">
      <c r="B40" s="2"/>
      <c r="C40" s="2"/>
      <c r="D40" s="2"/>
      <c r="E40" s="7"/>
      <c r="F40" s="8"/>
      <c r="G40" s="8"/>
    </row>
    <row r="41" spans="2:7" ht="141" customHeight="1" x14ac:dyDescent="0.3">
      <c r="B41" s="35" t="s">
        <v>50</v>
      </c>
      <c r="C41" s="36"/>
      <c r="D41" s="37"/>
      <c r="E41" s="38" t="s">
        <v>51</v>
      </c>
      <c r="F41" s="38"/>
      <c r="G41" s="38"/>
    </row>
    <row r="42" spans="2:7" ht="18.75" x14ac:dyDescent="0.3">
      <c r="B42" s="2"/>
      <c r="C42" s="2"/>
      <c r="D42" s="2"/>
      <c r="E42" s="2"/>
    </row>
    <row r="43" spans="2:7" ht="18.75" x14ac:dyDescent="0.3">
      <c r="B43" s="2"/>
      <c r="C43" s="2"/>
      <c r="D43" s="2"/>
      <c r="E43" s="2"/>
    </row>
    <row r="44" spans="2:7" ht="18.75" x14ac:dyDescent="0.3">
      <c r="B44" s="2"/>
      <c r="C44" s="2"/>
      <c r="D44" s="2"/>
      <c r="E44" s="2"/>
    </row>
    <row r="45" spans="2:7" ht="18.75" x14ac:dyDescent="0.3">
      <c r="B45" s="2"/>
      <c r="C45" s="2"/>
      <c r="D45" s="2"/>
      <c r="E45" s="2"/>
    </row>
    <row r="46" spans="2:7" ht="18.75" x14ac:dyDescent="0.3">
      <c r="B46" s="2"/>
      <c r="C46" s="2"/>
      <c r="D46" s="2"/>
      <c r="E46" s="2"/>
    </row>
    <row r="47" spans="2:7" ht="18.75" x14ac:dyDescent="0.3">
      <c r="B47" s="2"/>
      <c r="C47" s="2"/>
      <c r="D47" s="2"/>
      <c r="E47" s="2"/>
    </row>
    <row r="48" spans="2:7" ht="18.75" x14ac:dyDescent="0.3">
      <c r="B48" s="2"/>
      <c r="C48" s="2"/>
      <c r="D48" s="2"/>
      <c r="E48" s="2"/>
    </row>
  </sheetData>
  <mergeCells count="4">
    <mergeCell ref="C2:E2"/>
    <mergeCell ref="E41:G41"/>
    <mergeCell ref="B3:G3"/>
    <mergeCell ref="C1:G1"/>
  </mergeCells>
  <pageMargins left="0.62992125984251968" right="0.23622047244094491" top="0.39370078740157483" bottom="0.78740157480314965" header="0.31496062992125984" footer="0.31496062992125984"/>
  <pageSetup paperSize="9" scale="80" fitToHeight="2" orientation="portrait" verticalDpi="0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2026-04-29T09:46:14Z</dcterms:modified>
</cp:coreProperties>
</file>